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保育所等訪問支援）" sheetId="113" r:id="rId2"/>
    <sheet name="記載例" sheetId="114"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'勤務形態一覧表（保育所等訪問支援）'!$A$1:$AN$70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114" l="1"/>
  <c r="L40" i="114"/>
  <c r="I40" i="114"/>
  <c r="L39" i="114"/>
  <c r="I39" i="114"/>
  <c r="AL37" i="114"/>
  <c r="AL41" i="114" s="1"/>
  <c r="AG37" i="114"/>
  <c r="AG41" i="114" s="1"/>
  <c r="AA37" i="114"/>
  <c r="AA41" i="114" s="1"/>
  <c r="U37" i="114"/>
  <c r="U41" i="114" s="1"/>
  <c r="O37" i="114"/>
  <c r="R40" i="114" s="1"/>
  <c r="I37" i="114"/>
  <c r="I41" i="114" s="1"/>
  <c r="E37" i="114"/>
  <c r="F40" i="114" s="1"/>
  <c r="C37" i="114"/>
  <c r="C40"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K24" i="114"/>
  <c r="AK23" i="114"/>
  <c r="AK22" i="114"/>
  <c r="AK21" i="114"/>
  <c r="AK20" i="114"/>
  <c r="AK19" i="114"/>
  <c r="AK18" i="114"/>
  <c r="AK17" i="114"/>
  <c r="AK16" i="114"/>
  <c r="AK15" i="114"/>
  <c r="AK14" i="114"/>
  <c r="AK13" i="114"/>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J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8" i="114" s="1"/>
  <c r="AK31" i="114" l="1"/>
  <c r="AL31" i="114" s="1"/>
  <c r="AL13" i="114"/>
  <c r="AL29" i="114"/>
  <c r="AL17" i="114"/>
  <c r="AL23" i="114"/>
  <c r="AH10" i="114"/>
  <c r="AL14" i="114"/>
  <c r="AL19" i="114"/>
  <c r="AL30" i="114"/>
  <c r="AH9" i="114"/>
  <c r="AI10" i="114"/>
  <c r="AL25" i="114"/>
  <c r="AL18" i="114"/>
  <c r="AI9" i="114"/>
  <c r="AL15" i="114"/>
  <c r="AL26" i="114"/>
  <c r="AJ9" i="114"/>
  <c r="AL21" i="114"/>
  <c r="AL11" i="114"/>
  <c r="AL22" i="114"/>
  <c r="AL27" i="114"/>
  <c r="AG39" i="114"/>
  <c r="AJ39" i="114"/>
  <c r="AL39" i="114"/>
  <c r="AJ40" i="114"/>
  <c r="O39" i="114"/>
  <c r="AL40" i="114"/>
  <c r="C39" i="114"/>
  <c r="C41" i="114"/>
  <c r="D39" i="114"/>
  <c r="X39" i="114"/>
  <c r="D40" i="114"/>
  <c r="X40" i="114"/>
  <c r="E41" i="114"/>
  <c r="U39" i="114"/>
  <c r="U40" i="114"/>
  <c r="AL12" i="114"/>
  <c r="AL16" i="114"/>
  <c r="AL20" i="114"/>
  <c r="AL24" i="114"/>
  <c r="E39" i="114"/>
  <c r="AA39" i="114"/>
  <c r="E40" i="114"/>
  <c r="AA40" i="114"/>
  <c r="F39" i="114"/>
  <c r="AD39" i="114"/>
  <c r="AD40" i="114"/>
  <c r="O41" i="114"/>
  <c r="AG40" i="114"/>
  <c r="R39" i="114"/>
  <c r="AM39" i="114"/>
  <c r="AM40" i="114"/>
  <c r="AL41" i="113"/>
  <c r="AG41" i="113"/>
  <c r="AA41" i="113"/>
  <c r="U41" i="113"/>
  <c r="O41" i="113"/>
  <c r="I41" i="113"/>
  <c r="E41" i="113"/>
  <c r="C41" i="113"/>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28" i="113" l="1"/>
  <c r="AL15" i="113"/>
  <c r="AL23" i="113"/>
  <c r="AL16" i="113"/>
  <c r="AL24" i="113"/>
  <c r="AL25" i="113"/>
  <c r="AL27" i="113"/>
  <c r="AL11" i="113"/>
  <c r="AL20" i="113"/>
  <c r="AL29" i="113"/>
  <c r="AL17" i="113"/>
  <c r="AK31" i="113"/>
  <c r="AL31" i="113" s="1"/>
  <c r="AL13" i="113"/>
  <c r="AL21" i="113"/>
  <c r="AH9" i="113"/>
  <c r="AL12" i="113"/>
  <c r="AJ9" i="113"/>
  <c r="AL19" i="113"/>
  <c r="AI9" i="113"/>
  <c r="AG40" i="113"/>
  <c r="X40" i="113"/>
  <c r="X39" i="113"/>
  <c r="AJ39" i="113"/>
  <c r="AG39" i="113"/>
  <c r="AL39" i="113"/>
  <c r="F40" i="113"/>
  <c r="E39" i="113"/>
  <c r="AL40" i="113"/>
  <c r="AM39" i="113"/>
  <c r="F39" i="113"/>
  <c r="O40" i="113"/>
  <c r="R40" i="113"/>
  <c r="O39" i="113"/>
  <c r="AA39" i="113"/>
  <c r="U40" i="113"/>
  <c r="L39" i="113"/>
  <c r="I39" i="113"/>
  <c r="L40" i="113"/>
  <c r="AD40" i="113"/>
  <c r="D40" i="113"/>
  <c r="D39" i="113"/>
  <c r="C39" i="113"/>
  <c r="AD39" i="113"/>
  <c r="AI10" i="113"/>
  <c r="AH10" i="113"/>
  <c r="AL14" i="113"/>
  <c r="AL18" i="113"/>
  <c r="AL22" i="113"/>
  <c r="AL26" i="113"/>
</calcChain>
</file>

<file path=xl/sharedStrings.xml><?xml version="1.0" encoding="utf-8"?>
<sst xmlns="http://schemas.openxmlformats.org/spreadsheetml/2006/main" count="491" uniqueCount="248">
  <si>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</si>
  <si>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</si>
  <si>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</si>
  <si>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</si>
  <si>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</si>
  <si>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</si>
  <si>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</si>
  <si>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</si>
  <si>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</si>
  <si>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</si>
  <si>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</si>
  <si>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</si>
  <si>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</si>
  <si>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</si>
  <si>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</si>
  <si>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</si>
  <si>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</si>
  <si>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</si>
  <si>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</si>
  <si>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</si>
  <si>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</si>
  <si>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</si>
  <si>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</si>
  <si>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</si>
  <si>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</si>
  <si>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</si>
  <si>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</si>
  <si>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</si>
  <si>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</si>
  <si>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</si>
  <si>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</si>
  <si>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</si>
  <si>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</si>
  <si>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</si>
  <si>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</si>
  <si>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</si>
  <si>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</si>
  <si>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</si>
  <si>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</si>
  <si>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</si>
  <si>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</si>
  <si>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</si>
  <si>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</si>
  <si>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</si>
  <si>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</si>
  <si>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</si>
  <si>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</si>
  <si>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</si>
  <si>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</si>
  <si>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</si>
  <si>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</si>
  <si>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</si>
  <si>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</si>
  <si>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</si>
  <si>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</si>
  <si>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</si>
  <si>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</si>
  <si>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</si>
  <si>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</si>
  <si>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</si>
  <si>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</si>
  <si>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</si>
  <si>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</si>
  <si>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</si>
  <si>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</si>
  <si>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</si>
  <si>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</si>
  <si>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</si>
  <si>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</si>
  <si>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</si>
  <si>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</si>
  <si>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</si>
  <si>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</si>
  <si>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</si>
  <si>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</si>
  <si>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</si>
  <si>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</si>
  <si>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</si>
  <si>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</si>
  <si>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</si>
  <si>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</si>
  <si>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</si>
  <si>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</si>
  <si>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</si>
  <si>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</si>
  <si>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</si>
  <si>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</si>
  <si>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</si>
  <si>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</si>
  <si>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</si>
  <si>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</si>
  <si>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</si>
  <si>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</si>
  <si>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</si>
  <si>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</si>
  <si>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</si>
  <si>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</si>
  <si>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</si>
  <si>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</si>
  <si>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</si>
  <si>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</si>
  <si>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</si>
  <si>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</si>
  <si>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</si>
  <si>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</si>
  <si>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</si>
  <si>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</si>
  <si>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</si>
  <si>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</si>
  <si>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</si>
  <si>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</si>
  <si>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</si>
  <si>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</si>
  <si>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</si>
  <si>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</si>
  <si>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</si>
  <si>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</si>
  <si>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</si>
  <si>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</si>
  <si>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</si>
  <si>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</si>
  <si>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</si>
  <si>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</si>
  <si>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</si>
  <si>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</si>
  <si>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</si>
  <si>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</si>
  <si>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</si>
  <si>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</si>
  <si>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</si>
  <si>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</si>
  <si>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</si>
  <si>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</si>
  <si>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</si>
  <si>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</si>
  <si>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</si>
  <si>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</si>
  <si>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</si>
  <si>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</si>
  <si>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</si>
  <si>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</si>
  <si>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</si>
  <si>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</si>
  <si>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</si>
  <si>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</si>
  <si>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</si>
  <si>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</si>
  <si>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</si>
  <si>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</si>
  <si>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</si>
  <si>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</si>
  <si>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</si>
  <si>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</si>
  <si>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</si>
  <si>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</si>
  <si>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</si>
  <si>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</si>
  <si>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</si>
  <si>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</si>
  <si>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</si>
  <si>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</si>
  <si>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</si>
  <si>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</si>
  <si>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</si>
  <si>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</si>
  <si>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</si>
  <si>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</si>
  <si>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</si>
  <si>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</si>
  <si>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</si>
  <si>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</si>
  <si>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</si>
  <si>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</si>
  <si>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</si>
  <si>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</si>
  <si>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</si>
  <si>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</si>
  <si>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</si>
  <si>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</si>
  <si>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</si>
  <si>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</si>
  <si>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</si>
  <si>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</si>
  <si>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</si>
  <si>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</si>
  <si>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</si>
  <si>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</si>
  <si>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</si>
  <si>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</si>
  <si>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</si>
  <si>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</si>
  <si>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</si>
  <si>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</si>
  <si>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</si>
  <si>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</si>
  <si>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</si>
  <si>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</si>
  <si>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</si>
  <si>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</si>
  <si>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</si>
  <si>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</si>
  <si>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</si>
  <si>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</si>
  <si>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</si>
  <si>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</si>
  <si>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</si>
  <si>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</si>
  <si>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</si>
  <si>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</si>
  <si>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</si>
  <si>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</si>
  <si>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</si>
  <si>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</si>
  <si>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</si>
  <si>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</si>
  <si>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</si>
  <si>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</si>
  <si>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</si>
  <si>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</si>
  <si>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</si>
  <si>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</si>
  <si>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</si>
  <si>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</si>
  <si>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</si>
  <si>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</si>
  <si>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</si>
  <si>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</si>
  <si>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</si>
  <si>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</si>
  <si>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</si>
  <si>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</si>
  <si>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</si>
  <si>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</si>
  <si>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</si>
  <si>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</si>
  <si>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</si>
  <si>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</si>
  <si>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</si>
  <si>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</si>
  <si>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</si>
  <si>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教員免許</t>
    <rPh sb="0" eb="4">
      <t>キョウインメンキョ</t>
    </rPh>
    <phoneticPr fontId="24"/>
  </si>
  <si>
    <t>公認心理師</t>
    <rPh sb="0" eb="2">
      <t>コウニン</t>
    </rPh>
    <rPh sb="2" eb="4">
      <t>シンリ</t>
    </rPh>
    <rPh sb="4" eb="5">
      <t>シ</t>
    </rPh>
    <phoneticPr fontId="24"/>
  </si>
  <si>
    <t>理学療法士</t>
    <rPh sb="0" eb="4">
      <t>リガクリョウホウ</t>
    </rPh>
    <rPh sb="4" eb="5">
      <t>シ</t>
    </rPh>
    <phoneticPr fontId="24"/>
  </si>
  <si>
    <t>言語聴覚士</t>
    <rPh sb="0" eb="5">
      <t>ゲンゴチョウカクシ</t>
    </rPh>
    <phoneticPr fontId="24"/>
  </si>
  <si>
    <t>作業療法士</t>
    <rPh sb="0" eb="2">
      <t>サギョウ</t>
    </rPh>
    <rPh sb="2" eb="5">
      <t>リョウホウシ</t>
    </rPh>
    <phoneticPr fontId="24"/>
  </si>
  <si>
    <t>和歌山城</t>
    <rPh sb="0" eb="4">
      <t>ワカヤマジョウ</t>
    </rPh>
    <phoneticPr fontId="3"/>
  </si>
  <si>
    <t>わかのすけ</t>
    <phoneticPr fontId="24"/>
  </si>
  <si>
    <t>保育士</t>
    <rPh sb="0" eb="3">
      <t>ホイクシ</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</si>
</sst>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xf numFmtId="0" fontId="25" fillId="4" borderId="10"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election activeCell="B11" sqref="B11"/>
    </sheetView>
  </sheetViews>
  <sheetFormatPr defaultColWidth="8.25" defaultRowHeight="21" customHeight="1" x14ac:dyDescent="0.55000000000000004"/>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133</v>
      </c>
      <c r="AL1" s="243"/>
      <c r="AM1" s="243"/>
      <c r="AN1" s="243"/>
    </row>
    <row r="2" spans="1:40" ht="18" customHeight="1" x14ac:dyDescent="0.55000000000000004">
      <c r="A2" s="62"/>
      <c r="B2" s="65"/>
      <c r="C2" s="65"/>
      <c r="D2" s="65"/>
      <c r="E2" s="65"/>
      <c r="F2" s="65"/>
      <c r="G2" s="65"/>
      <c r="H2" s="65"/>
      <c r="I2" s="65"/>
      <c r="J2" s="65"/>
      <c r="K2" s="100"/>
      <c r="L2" s="100"/>
      <c r="M2" s="244">
        <v>2024</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45261</v>
      </c>
      <c r="G9" s="66">
        <f>DATE($M$2,$S$2,2)</f>
        <v>45262</v>
      </c>
      <c r="H9" s="66">
        <f>DATE($M$2,$S$2,3)</f>
        <v>45263</v>
      </c>
      <c r="I9" s="66">
        <f>DATE($M$2,$S$2,4)</f>
        <v>45264</v>
      </c>
      <c r="J9" s="66">
        <f>DATE($M$2,$S$2,5)</f>
        <v>45265</v>
      </c>
      <c r="K9" s="66">
        <f>DATE($M$2,$S$2,6)</f>
        <v>45266</v>
      </c>
      <c r="L9" s="66">
        <f>DATE($M$2,$S$2,7)</f>
        <v>45267</v>
      </c>
      <c r="M9" s="66">
        <f>DATE($M$2,$S$2,8)</f>
        <v>45268</v>
      </c>
      <c r="N9" s="66">
        <f>DATE($M$2,$S$2,9)</f>
        <v>45269</v>
      </c>
      <c r="O9" s="66">
        <f>DATE($M$2,$S$2,10)</f>
        <v>45270</v>
      </c>
      <c r="P9" s="66">
        <f>DATE($M$2,$S$2,11)</f>
        <v>45271</v>
      </c>
      <c r="Q9" s="66">
        <f>DATE($M$2,$S$2,12)</f>
        <v>45272</v>
      </c>
      <c r="R9" s="66">
        <f>DATE($M$2,$S$2,13)</f>
        <v>45273</v>
      </c>
      <c r="S9" s="66">
        <f>DATE($M$2,$S$2,14)</f>
        <v>45274</v>
      </c>
      <c r="T9" s="66">
        <f>DATE($M$2,$S$2,15)</f>
        <v>45275</v>
      </c>
      <c r="U9" s="66">
        <f>DATE($M$2,$S$2,16)</f>
        <v>45276</v>
      </c>
      <c r="V9" s="66">
        <f>DATE($M$2,$S$2,17)</f>
        <v>45277</v>
      </c>
      <c r="W9" s="66">
        <f>DATE($M$2,$S$2,18)</f>
        <v>45278</v>
      </c>
      <c r="X9" s="66">
        <f>DATE($M$2,$S$2,19)</f>
        <v>45279</v>
      </c>
      <c r="Y9" s="66">
        <f>DATE($M$2,$S$2,20)</f>
        <v>45280</v>
      </c>
      <c r="Z9" s="66">
        <f>DATE($M$2,$S$2,21)</f>
        <v>45281</v>
      </c>
      <c r="AA9" s="66">
        <f>DATE($M$2,$S$2,22)</f>
        <v>45282</v>
      </c>
      <c r="AB9" s="66">
        <f>DATE($M$2,$S$2,23)</f>
        <v>45283</v>
      </c>
      <c r="AC9" s="66">
        <f>DATE($M$2,$S$2,24)</f>
        <v>45284</v>
      </c>
      <c r="AD9" s="66">
        <f>DATE($M$2,$S$2,25)</f>
        <v>45285</v>
      </c>
      <c r="AE9" s="66">
        <f>DATE($M$2,$S$2,26)</f>
        <v>45286</v>
      </c>
      <c r="AF9" s="66">
        <f>DATE($M$2,$S$2,27)</f>
        <v>45287</v>
      </c>
      <c r="AG9" s="66">
        <f>DATE($M$2,$S$2,28)</f>
        <v>45288</v>
      </c>
      <c r="AH9" s="66">
        <f>IF(DAY(EOMONTH(F9,0))&lt;29,"",DATE($M$2,$S$2,29))</f>
        <v>45289</v>
      </c>
      <c r="AI9" s="66">
        <f>IF(DAY(EOMONTH(F9,0))&lt;30,"",DATE($M$2,$S$2,30))</f>
        <v>45290</v>
      </c>
      <c r="AJ9" s="66">
        <f>IF(DAY(EOMONTH(F9,0))&lt;31,"",DATE($M$2,$S$2,31))</f>
        <v>45291</v>
      </c>
      <c r="AK9" s="256"/>
      <c r="AL9" s="258"/>
      <c r="AM9" s="259"/>
      <c r="AN9" s="259"/>
    </row>
    <row r="10" spans="1:40" ht="15" customHeight="1" x14ac:dyDescent="0.55000000000000004">
      <c r="A10" s="248"/>
      <c r="B10" s="249"/>
      <c r="C10" s="252"/>
      <c r="D10" s="249"/>
      <c r="E10" s="253"/>
      <c r="F10" s="67">
        <f>DATE($M$2,$S$2,1)</f>
        <v>45261</v>
      </c>
      <c r="G10" s="67">
        <f>DATE($M$2,$S$2,2)</f>
        <v>45262</v>
      </c>
      <c r="H10" s="67">
        <f>DATE($M$2,$S$2,3)</f>
        <v>45263</v>
      </c>
      <c r="I10" s="67">
        <f>DATE($M$2,$S$2,4)</f>
        <v>45264</v>
      </c>
      <c r="J10" s="67">
        <f>DATE($M$2,$S$2,5)</f>
        <v>45265</v>
      </c>
      <c r="K10" s="67">
        <f>DATE($M$2,$S$2,6)</f>
        <v>45266</v>
      </c>
      <c r="L10" s="67">
        <f>DATE($M$2,$S$2,7)</f>
        <v>45267</v>
      </c>
      <c r="M10" s="67">
        <f>DATE($M$2,$S$2,8)</f>
        <v>45268</v>
      </c>
      <c r="N10" s="67">
        <f>DATE($M$2,$S$2,9)</f>
        <v>45269</v>
      </c>
      <c r="O10" s="67">
        <f>DATE($M$2,$S$2,10)</f>
        <v>45270</v>
      </c>
      <c r="P10" s="67">
        <f>DATE($M$2,$S$2,11)</f>
        <v>45271</v>
      </c>
      <c r="Q10" s="67">
        <f>DATE($M$2,$S$2,12)</f>
        <v>45272</v>
      </c>
      <c r="R10" s="67">
        <f>DATE($M$2,$S$2,13)</f>
        <v>45273</v>
      </c>
      <c r="S10" s="67">
        <f>DATE($M$2,$S$2,14)</f>
        <v>45274</v>
      </c>
      <c r="T10" s="67">
        <f>DATE($M$2,$S$2,15)</f>
        <v>45275</v>
      </c>
      <c r="U10" s="67">
        <f>DATE($M$2,$S$2,16)</f>
        <v>45276</v>
      </c>
      <c r="V10" s="67">
        <f>DATE($M$2,$S$2,17)</f>
        <v>45277</v>
      </c>
      <c r="W10" s="67">
        <f>DATE($M$2,$S$2,18)</f>
        <v>45278</v>
      </c>
      <c r="X10" s="67">
        <f>DATE($M$2,$S$2,19)</f>
        <v>45279</v>
      </c>
      <c r="Y10" s="67">
        <f>DATE($M$2,$S$2,20)</f>
        <v>45280</v>
      </c>
      <c r="Z10" s="67">
        <f>DATE($M$2,$S$2,21)</f>
        <v>45281</v>
      </c>
      <c r="AA10" s="67">
        <f>DATE($M$2,$S$2,22)</f>
        <v>45282</v>
      </c>
      <c r="AB10" s="67">
        <f>DATE($M$2,$S$2,23)</f>
        <v>45283</v>
      </c>
      <c r="AC10" s="67">
        <f>DATE($M$2,$S$2,24)</f>
        <v>45284</v>
      </c>
      <c r="AD10" s="67">
        <f>DATE($M$2,$S$2,25)</f>
        <v>45285</v>
      </c>
      <c r="AE10" s="67">
        <f>DATE($M$2,$S$2,26)</f>
        <v>45286</v>
      </c>
      <c r="AF10" s="67">
        <f>DATE($M$2,$S$2,27)</f>
        <v>45287</v>
      </c>
      <c r="AG10" s="67">
        <f>DATE($M$2,$S$2,28)</f>
        <v>45288</v>
      </c>
      <c r="AH10" s="67">
        <f>IF(DAY(EOMONTH(F10,0))&lt;29,"",DATE($M$2,$S$2,29))</f>
        <v>45289</v>
      </c>
      <c r="AI10" s="67">
        <f>IF(DAY(EOMONTH(F10,0))&lt;30,"",DATE($M$2,$S$2,30))</f>
        <v>45290</v>
      </c>
      <c r="AJ10" s="67">
        <f>IF(DAY(EOMONTH(F10,0))&lt;31,"",DATE($M$2,$S$2,31))</f>
        <v>45291</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25" style="61" customWidth="1"/>
    <col min="3" max="3" width="6.58203125" style="59" customWidth="1"/>
    <col min="4" max="4" width="10.91406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133</v>
      </c>
      <c r="AL1" s="272"/>
      <c r="AM1" s="272"/>
      <c r="AN1" s="272"/>
    </row>
    <row r="2" spans="1:40" ht="18" customHeight="1" x14ac:dyDescent="0.55000000000000004">
      <c r="A2" s="62"/>
      <c r="B2" s="65"/>
      <c r="C2" s="65"/>
      <c r="D2" s="65"/>
      <c r="E2" s="65"/>
      <c r="F2" s="65"/>
      <c r="G2" s="65"/>
      <c r="H2" s="65"/>
      <c r="I2" s="65"/>
      <c r="J2" s="65"/>
      <c r="K2" s="100"/>
      <c r="L2" s="100"/>
      <c r="M2" s="276">
        <v>2025</v>
      </c>
      <c r="N2" s="276"/>
      <c r="O2" s="276"/>
      <c r="P2" s="276"/>
      <c r="Q2" s="245" t="s">
        <v>150</v>
      </c>
      <c r="R2" s="245"/>
      <c r="S2" s="276">
        <v>4</v>
      </c>
      <c r="T2" s="276"/>
      <c r="U2" s="245" t="s">
        <v>151</v>
      </c>
      <c r="V2" s="245"/>
      <c r="W2" s="65"/>
      <c r="X2" s="65"/>
      <c r="Y2" s="65"/>
      <c r="Z2" s="91"/>
      <c r="AA2" s="91"/>
      <c r="AC2" s="85"/>
      <c r="AD2" s="65"/>
      <c r="AE2" s="65"/>
      <c r="AF2" s="65"/>
      <c r="AG2" s="65"/>
      <c r="AH2" s="65"/>
      <c r="AI2" s="85" t="s">
        <v>155</v>
      </c>
      <c r="AJ2" s="85"/>
      <c r="AK2" s="273" t="s">
        <v>245</v>
      </c>
      <c r="AL2" s="273"/>
      <c r="AM2" s="273"/>
      <c r="AN2" s="273"/>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4" t="s">
        <v>232</v>
      </c>
      <c r="AL3" s="274"/>
      <c r="AM3" s="274"/>
      <c r="AN3" s="274"/>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4" t="s">
        <v>233</v>
      </c>
      <c r="AL4" s="274"/>
      <c r="AM4" s="274"/>
      <c r="AN4" s="274"/>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5">
        <v>40</v>
      </c>
      <c r="AI5" s="275"/>
      <c r="AJ5" s="275"/>
      <c r="AK5" s="93" t="s">
        <v>156</v>
      </c>
      <c r="AL5" s="118">
        <v>160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45748</v>
      </c>
      <c r="G9" s="66">
        <f>DATE($M$2,$S$2,2)</f>
        <v>45749</v>
      </c>
      <c r="H9" s="66">
        <f>DATE($M$2,$S$2,3)</f>
        <v>45750</v>
      </c>
      <c r="I9" s="66">
        <f>DATE($M$2,$S$2,4)</f>
        <v>45751</v>
      </c>
      <c r="J9" s="66">
        <f>DATE($M$2,$S$2,5)</f>
        <v>45752</v>
      </c>
      <c r="K9" s="66">
        <f>DATE($M$2,$S$2,6)</f>
        <v>45753</v>
      </c>
      <c r="L9" s="66">
        <f>DATE($M$2,$S$2,7)</f>
        <v>45754</v>
      </c>
      <c r="M9" s="66">
        <f>DATE($M$2,$S$2,8)</f>
        <v>45755</v>
      </c>
      <c r="N9" s="66">
        <f>DATE($M$2,$S$2,9)</f>
        <v>45756</v>
      </c>
      <c r="O9" s="66">
        <f>DATE($M$2,$S$2,10)</f>
        <v>45757</v>
      </c>
      <c r="P9" s="66">
        <f>DATE($M$2,$S$2,11)</f>
        <v>45758</v>
      </c>
      <c r="Q9" s="66">
        <f>DATE($M$2,$S$2,12)</f>
        <v>45759</v>
      </c>
      <c r="R9" s="66">
        <f>DATE($M$2,$S$2,13)</f>
        <v>45760</v>
      </c>
      <c r="S9" s="66">
        <f>DATE($M$2,$S$2,14)</f>
        <v>45761</v>
      </c>
      <c r="T9" s="66">
        <f>DATE($M$2,$S$2,15)</f>
        <v>45762</v>
      </c>
      <c r="U9" s="66">
        <f>DATE($M$2,$S$2,16)</f>
        <v>45763</v>
      </c>
      <c r="V9" s="66">
        <f>DATE($M$2,$S$2,17)</f>
        <v>45764</v>
      </c>
      <c r="W9" s="66">
        <f>DATE($M$2,$S$2,18)</f>
        <v>45765</v>
      </c>
      <c r="X9" s="66">
        <f>DATE($M$2,$S$2,19)</f>
        <v>45766</v>
      </c>
      <c r="Y9" s="66">
        <f>DATE($M$2,$S$2,20)</f>
        <v>45767</v>
      </c>
      <c r="Z9" s="66">
        <f>DATE($M$2,$S$2,21)</f>
        <v>45768</v>
      </c>
      <c r="AA9" s="66">
        <f>DATE($M$2,$S$2,22)</f>
        <v>45769</v>
      </c>
      <c r="AB9" s="66">
        <f>DATE($M$2,$S$2,23)</f>
        <v>45770</v>
      </c>
      <c r="AC9" s="66">
        <f>DATE($M$2,$S$2,24)</f>
        <v>45771</v>
      </c>
      <c r="AD9" s="66">
        <f>DATE($M$2,$S$2,25)</f>
        <v>45772</v>
      </c>
      <c r="AE9" s="66">
        <f>DATE($M$2,$S$2,26)</f>
        <v>45773</v>
      </c>
      <c r="AF9" s="66">
        <f>DATE($M$2,$S$2,27)</f>
        <v>45774</v>
      </c>
      <c r="AG9" s="66">
        <f>DATE($M$2,$S$2,28)</f>
        <v>45775</v>
      </c>
      <c r="AH9" s="66">
        <f>IF(DAY(EOMONTH(F9,0))&lt;29,"",DATE($M$2,$S$2,29))</f>
        <v>45776</v>
      </c>
      <c r="AI9" s="66">
        <f>IF(DAY(EOMONTH(F9,0))&lt;30,"",DATE($M$2,$S$2,30))</f>
        <v>45777</v>
      </c>
      <c r="AJ9" s="66" t="str">
        <f>IF(DAY(EOMONTH(F9,0))&lt;31,"",DATE($M$2,$S$2,31))</f>
        <v/>
      </c>
      <c r="AK9" s="256"/>
      <c r="AL9" s="258"/>
      <c r="AM9" s="259"/>
      <c r="AN9" s="259"/>
    </row>
    <row r="10" spans="1:40" ht="15" customHeight="1" x14ac:dyDescent="0.55000000000000004">
      <c r="A10" s="248"/>
      <c r="B10" s="249"/>
      <c r="C10" s="252"/>
      <c r="D10" s="249"/>
      <c r="E10" s="253"/>
      <c r="F10" s="67">
        <f>DATE($M$2,$S$2,1)</f>
        <v>45748</v>
      </c>
      <c r="G10" s="67">
        <f>DATE($M$2,$S$2,2)</f>
        <v>45749</v>
      </c>
      <c r="H10" s="67">
        <f>DATE($M$2,$S$2,3)</f>
        <v>45750</v>
      </c>
      <c r="I10" s="67">
        <f>DATE($M$2,$S$2,4)</f>
        <v>45751</v>
      </c>
      <c r="J10" s="67">
        <f>DATE($M$2,$S$2,5)</f>
        <v>45752</v>
      </c>
      <c r="K10" s="67">
        <f>DATE($M$2,$S$2,6)</f>
        <v>45753</v>
      </c>
      <c r="L10" s="67">
        <f>DATE($M$2,$S$2,7)</f>
        <v>45754</v>
      </c>
      <c r="M10" s="67">
        <f>DATE($M$2,$S$2,8)</f>
        <v>45755</v>
      </c>
      <c r="N10" s="67">
        <f>DATE($M$2,$S$2,9)</f>
        <v>45756</v>
      </c>
      <c r="O10" s="67">
        <f>DATE($M$2,$S$2,10)</f>
        <v>45757</v>
      </c>
      <c r="P10" s="67">
        <f>DATE($M$2,$S$2,11)</f>
        <v>45758</v>
      </c>
      <c r="Q10" s="67">
        <f>DATE($M$2,$S$2,12)</f>
        <v>45759</v>
      </c>
      <c r="R10" s="67">
        <f>DATE($M$2,$S$2,13)</f>
        <v>45760</v>
      </c>
      <c r="S10" s="67">
        <f>DATE($M$2,$S$2,14)</f>
        <v>45761</v>
      </c>
      <c r="T10" s="67">
        <f>DATE($M$2,$S$2,15)</f>
        <v>45762</v>
      </c>
      <c r="U10" s="67">
        <f>DATE($M$2,$S$2,16)</f>
        <v>45763</v>
      </c>
      <c r="V10" s="67">
        <f>DATE($M$2,$S$2,17)</f>
        <v>45764</v>
      </c>
      <c r="W10" s="67">
        <f>DATE($M$2,$S$2,18)</f>
        <v>45765</v>
      </c>
      <c r="X10" s="67">
        <f>DATE($M$2,$S$2,19)</f>
        <v>45766</v>
      </c>
      <c r="Y10" s="67">
        <f>DATE($M$2,$S$2,20)</f>
        <v>45767</v>
      </c>
      <c r="Z10" s="67">
        <f>DATE($M$2,$S$2,21)</f>
        <v>45768</v>
      </c>
      <c r="AA10" s="67">
        <f>DATE($M$2,$S$2,22)</f>
        <v>45769</v>
      </c>
      <c r="AB10" s="67">
        <f>DATE($M$2,$S$2,23)</f>
        <v>45770</v>
      </c>
      <c r="AC10" s="67">
        <f>DATE($M$2,$S$2,24)</f>
        <v>45771</v>
      </c>
      <c r="AD10" s="67">
        <f>DATE($M$2,$S$2,25)</f>
        <v>45772</v>
      </c>
      <c r="AE10" s="67">
        <f>DATE($M$2,$S$2,26)</f>
        <v>45773</v>
      </c>
      <c r="AF10" s="67">
        <f>DATE($M$2,$S$2,27)</f>
        <v>45774</v>
      </c>
      <c r="AG10" s="67">
        <f>DATE($M$2,$S$2,28)</f>
        <v>45775</v>
      </c>
      <c r="AH10" s="67">
        <f>IF(DAY(EOMONTH(F10,0))&lt;29,"",DATE($M$2,$S$2,29))</f>
        <v>45776</v>
      </c>
      <c r="AI10" s="67">
        <f>IF(DAY(EOMONTH(F10,0))&lt;30,"",DATE($M$2,$S$2,30))</f>
        <v>45777</v>
      </c>
      <c r="AJ10" s="67" t="str">
        <f>IF(DAY(EOMONTH(F10,0))&lt;31,"",DATE($M$2,$S$2,31))</f>
        <v/>
      </c>
      <c r="AK10" s="256"/>
      <c r="AL10" s="258"/>
      <c r="AM10" s="259"/>
      <c r="AN10" s="259"/>
    </row>
    <row r="11" spans="1:40" ht="18" customHeight="1" x14ac:dyDescent="0.55000000000000004">
      <c r="A11" s="114">
        <v>1</v>
      </c>
      <c r="B11" s="119" t="s">
        <v>112</v>
      </c>
      <c r="C11" s="120" t="s">
        <v>189</v>
      </c>
      <c r="D11" s="121"/>
      <c r="E11" s="122" t="s">
        <v>234</v>
      </c>
      <c r="F11" s="123">
        <v>8</v>
      </c>
      <c r="G11" s="123"/>
      <c r="H11" s="123"/>
      <c r="I11" s="123">
        <v>8</v>
      </c>
      <c r="J11" s="123">
        <v>8</v>
      </c>
      <c r="K11" s="123">
        <v>8</v>
      </c>
      <c r="L11" s="123">
        <v>8</v>
      </c>
      <c r="M11" s="123">
        <v>8</v>
      </c>
      <c r="N11" s="123"/>
      <c r="O11" s="123"/>
      <c r="P11" s="123">
        <v>8</v>
      </c>
      <c r="Q11" s="123">
        <v>8</v>
      </c>
      <c r="R11" s="123">
        <v>8</v>
      </c>
      <c r="S11" s="123">
        <v>8</v>
      </c>
      <c r="T11" s="123">
        <v>8</v>
      </c>
      <c r="U11" s="123"/>
      <c r="V11" s="123"/>
      <c r="W11" s="123">
        <v>8</v>
      </c>
      <c r="X11" s="123">
        <v>8</v>
      </c>
      <c r="Y11" s="123">
        <v>8</v>
      </c>
      <c r="Z11" s="123">
        <v>8</v>
      </c>
      <c r="AA11" s="123">
        <v>8</v>
      </c>
      <c r="AB11" s="123"/>
      <c r="AC11" s="123"/>
      <c r="AD11" s="123">
        <v>8</v>
      </c>
      <c r="AE11" s="123">
        <v>6</v>
      </c>
      <c r="AF11" s="123">
        <v>6</v>
      </c>
      <c r="AG11" s="123">
        <v>6</v>
      </c>
      <c r="AH11" s="123">
        <v>6</v>
      </c>
      <c r="AI11" s="109"/>
      <c r="AJ11" s="109"/>
      <c r="AK11" s="73">
        <f>+SUM(F11:AJ11)</f>
        <v>160</v>
      </c>
      <c r="AL11" s="74">
        <f>IF($AK$3="４週",AK11/4,AK11/(DAY(EOMONTH($F$9,0))/7))</f>
        <v>37.333333333333336</v>
      </c>
      <c r="AM11" s="257"/>
      <c r="AN11" s="257"/>
    </row>
    <row r="12" spans="1:40" ht="18" customHeight="1" x14ac:dyDescent="0.55000000000000004">
      <c r="A12" s="114">
        <v>2</v>
      </c>
      <c r="B12" s="119" t="s">
        <v>136</v>
      </c>
      <c r="C12" s="120" t="s">
        <v>189</v>
      </c>
      <c r="D12" s="121" t="s">
        <v>244</v>
      </c>
      <c r="E12" s="122" t="s">
        <v>235</v>
      </c>
      <c r="F12" s="123">
        <v>8</v>
      </c>
      <c r="G12" s="123"/>
      <c r="H12" s="123"/>
      <c r="I12" s="123">
        <v>8</v>
      </c>
      <c r="J12" s="123">
        <v>8</v>
      </c>
      <c r="K12" s="123">
        <v>8</v>
      </c>
      <c r="L12" s="123">
        <v>8</v>
      </c>
      <c r="M12" s="123">
        <v>8</v>
      </c>
      <c r="N12" s="123"/>
      <c r="O12" s="123"/>
      <c r="P12" s="123">
        <v>8</v>
      </c>
      <c r="Q12" s="123">
        <v>8</v>
      </c>
      <c r="R12" s="123">
        <v>8</v>
      </c>
      <c r="S12" s="123">
        <v>8</v>
      </c>
      <c r="T12" s="123">
        <v>8</v>
      </c>
      <c r="U12" s="123"/>
      <c r="V12" s="123"/>
      <c r="W12" s="123">
        <v>8</v>
      </c>
      <c r="X12" s="123">
        <v>8</v>
      </c>
      <c r="Y12" s="123">
        <v>8</v>
      </c>
      <c r="Z12" s="123">
        <v>8</v>
      </c>
      <c r="AA12" s="123">
        <v>8</v>
      </c>
      <c r="AB12" s="123"/>
      <c r="AC12" s="123"/>
      <c r="AD12" s="123">
        <v>8</v>
      </c>
      <c r="AE12" s="123">
        <v>6</v>
      </c>
      <c r="AF12" s="123">
        <v>6</v>
      </c>
      <c r="AG12" s="123">
        <v>6</v>
      </c>
      <c r="AH12" s="123">
        <v>6</v>
      </c>
      <c r="AI12" s="109"/>
      <c r="AJ12" s="109"/>
      <c r="AK12" s="73">
        <f t="shared" ref="AK12:AK31" si="0">+SUM(F12:AJ12)</f>
        <v>160</v>
      </c>
      <c r="AL12" s="74">
        <f>IF($AK$3="４週",AK12/4,AK12/(DAY(EOMONTH($F$9,0))/7))</f>
        <v>37.333333333333336</v>
      </c>
      <c r="AM12" s="257"/>
      <c r="AN12" s="257"/>
    </row>
    <row r="13" spans="1:40" ht="18" customHeight="1" x14ac:dyDescent="0.55000000000000004">
      <c r="A13" s="114">
        <v>3</v>
      </c>
      <c r="B13" s="119" t="s">
        <v>140</v>
      </c>
      <c r="C13" s="120" t="s">
        <v>189</v>
      </c>
      <c r="D13" s="121" t="s">
        <v>240</v>
      </c>
      <c r="E13" s="122" t="s">
        <v>236</v>
      </c>
      <c r="F13" s="123">
        <v>8</v>
      </c>
      <c r="G13" s="123"/>
      <c r="H13" s="123"/>
      <c r="I13" s="123">
        <v>8</v>
      </c>
      <c r="J13" s="123">
        <v>8</v>
      </c>
      <c r="K13" s="123">
        <v>8</v>
      </c>
      <c r="L13" s="123">
        <v>8</v>
      </c>
      <c r="M13" s="123">
        <v>8</v>
      </c>
      <c r="N13" s="123"/>
      <c r="O13" s="123"/>
      <c r="P13" s="123">
        <v>8</v>
      </c>
      <c r="Q13" s="123">
        <v>8</v>
      </c>
      <c r="R13" s="123">
        <v>8</v>
      </c>
      <c r="S13" s="123">
        <v>8</v>
      </c>
      <c r="T13" s="123">
        <v>8</v>
      </c>
      <c r="U13" s="123"/>
      <c r="V13" s="123"/>
      <c r="W13" s="123">
        <v>8</v>
      </c>
      <c r="X13" s="123">
        <v>8</v>
      </c>
      <c r="Y13" s="123">
        <v>8</v>
      </c>
      <c r="Z13" s="123">
        <v>8</v>
      </c>
      <c r="AA13" s="123">
        <v>8</v>
      </c>
      <c r="AB13" s="123"/>
      <c r="AC13" s="123"/>
      <c r="AD13" s="123">
        <v>8</v>
      </c>
      <c r="AE13" s="123">
        <v>6</v>
      </c>
      <c r="AF13" s="123">
        <v>6</v>
      </c>
      <c r="AG13" s="123">
        <v>6</v>
      </c>
      <c r="AH13" s="123">
        <v>6</v>
      </c>
      <c r="AI13" s="109"/>
      <c r="AJ13" s="109"/>
      <c r="AK13" s="73">
        <f t="shared" si="0"/>
        <v>160</v>
      </c>
      <c r="AL13" s="74">
        <f>IF($AK$3="４週",AK13/4,AK13/(DAY(EOMONTH($F$9,0))/7))</f>
        <v>37.333333333333336</v>
      </c>
      <c r="AM13" s="257"/>
      <c r="AN13" s="257"/>
    </row>
    <row r="14" spans="1:40" ht="18" customHeight="1" x14ac:dyDescent="0.55000000000000004">
      <c r="A14" s="114">
        <v>4</v>
      </c>
      <c r="B14" s="119" t="s">
        <v>140</v>
      </c>
      <c r="C14" s="120" t="s">
        <v>189</v>
      </c>
      <c r="D14" s="121" t="s">
        <v>241</v>
      </c>
      <c r="E14" s="122" t="s">
        <v>237</v>
      </c>
      <c r="F14" s="123">
        <v>8</v>
      </c>
      <c r="G14" s="123"/>
      <c r="H14" s="123"/>
      <c r="I14" s="123">
        <v>8</v>
      </c>
      <c r="J14" s="123">
        <v>8</v>
      </c>
      <c r="K14" s="123">
        <v>8</v>
      </c>
      <c r="L14" s="123">
        <v>8</v>
      </c>
      <c r="M14" s="123">
        <v>8</v>
      </c>
      <c r="N14" s="123"/>
      <c r="O14" s="123"/>
      <c r="P14" s="123">
        <v>8</v>
      </c>
      <c r="Q14" s="123">
        <v>8</v>
      </c>
      <c r="R14" s="123">
        <v>8</v>
      </c>
      <c r="S14" s="123">
        <v>8</v>
      </c>
      <c r="T14" s="123">
        <v>8</v>
      </c>
      <c r="U14" s="123"/>
      <c r="V14" s="123"/>
      <c r="W14" s="123">
        <v>8</v>
      </c>
      <c r="X14" s="123">
        <v>8</v>
      </c>
      <c r="Y14" s="123">
        <v>8</v>
      </c>
      <c r="Z14" s="123">
        <v>8</v>
      </c>
      <c r="AA14" s="123">
        <v>8</v>
      </c>
      <c r="AB14" s="123"/>
      <c r="AC14" s="123"/>
      <c r="AD14" s="123">
        <v>8</v>
      </c>
      <c r="AE14" s="123">
        <v>6</v>
      </c>
      <c r="AF14" s="123">
        <v>6</v>
      </c>
      <c r="AG14" s="123">
        <v>6</v>
      </c>
      <c r="AH14" s="123">
        <v>6</v>
      </c>
      <c r="AI14" s="109"/>
      <c r="AJ14" s="109"/>
      <c r="AK14" s="73">
        <f t="shared" si="0"/>
        <v>160</v>
      </c>
      <c r="AL14" s="74">
        <f>IF($AK$3="４週",AK14/4,AK14/(DAY(EOMONTH($F$9,0))/7))</f>
        <v>37.333333333333336</v>
      </c>
      <c r="AM14" s="257"/>
      <c r="AN14" s="257"/>
    </row>
    <row r="15" spans="1:40" ht="18" customHeight="1" x14ac:dyDescent="0.55000000000000004">
      <c r="A15" s="114">
        <v>5</v>
      </c>
      <c r="B15" s="119" t="s">
        <v>140</v>
      </c>
      <c r="C15" s="120" t="s">
        <v>191</v>
      </c>
      <c r="D15" s="121" t="s">
        <v>242</v>
      </c>
      <c r="E15" s="122" t="s">
        <v>238</v>
      </c>
      <c r="F15" s="123">
        <v>8</v>
      </c>
      <c r="G15" s="123"/>
      <c r="H15" s="123"/>
      <c r="I15" s="123">
        <v>8</v>
      </c>
      <c r="J15" s="123"/>
      <c r="K15" s="123">
        <v>8</v>
      </c>
      <c r="L15" s="123"/>
      <c r="M15" s="123">
        <v>8</v>
      </c>
      <c r="N15" s="123"/>
      <c r="O15" s="123"/>
      <c r="P15" s="123"/>
      <c r="Q15" s="123">
        <v>8</v>
      </c>
      <c r="R15" s="123"/>
      <c r="S15" s="123">
        <v>8</v>
      </c>
      <c r="T15" s="123"/>
      <c r="U15" s="123"/>
      <c r="V15" s="123"/>
      <c r="W15" s="123">
        <v>8</v>
      </c>
      <c r="X15" s="123"/>
      <c r="Y15" s="123">
        <v>8</v>
      </c>
      <c r="Z15" s="123"/>
      <c r="AA15" s="123">
        <v>6</v>
      </c>
      <c r="AB15" s="123"/>
      <c r="AC15" s="123"/>
      <c r="AD15" s="123">
        <v>6</v>
      </c>
      <c r="AE15" s="123"/>
      <c r="AF15" s="123">
        <v>6</v>
      </c>
      <c r="AG15" s="123"/>
      <c r="AH15" s="123"/>
      <c r="AI15" s="109"/>
      <c r="AJ15" s="109"/>
      <c r="AK15" s="73">
        <f t="shared" si="0"/>
        <v>82</v>
      </c>
      <c r="AL15" s="74">
        <f t="shared" ref="AL15:AL30" si="1">IF($AK$3="４週",AK15/4,AK15/(DAY(EOMONTH($F$9,0))/7))</f>
        <v>19.133333333333333</v>
      </c>
      <c r="AM15" s="257"/>
      <c r="AN15" s="257"/>
    </row>
    <row r="16" spans="1:40" ht="18" customHeight="1" x14ac:dyDescent="0.55000000000000004">
      <c r="A16" s="114">
        <v>6</v>
      </c>
      <c r="B16" s="119" t="s">
        <v>140</v>
      </c>
      <c r="C16" s="120" t="s">
        <v>191</v>
      </c>
      <c r="D16" s="121" t="s">
        <v>243</v>
      </c>
      <c r="E16" s="122" t="s">
        <v>239</v>
      </c>
      <c r="F16" s="123">
        <v>8</v>
      </c>
      <c r="G16" s="123"/>
      <c r="H16" s="123"/>
      <c r="I16" s="123"/>
      <c r="J16" s="123">
        <v>8</v>
      </c>
      <c r="K16" s="123"/>
      <c r="L16" s="123">
        <v>8</v>
      </c>
      <c r="M16" s="123"/>
      <c r="N16" s="123"/>
      <c r="O16" s="123"/>
      <c r="P16" s="123">
        <v>8</v>
      </c>
      <c r="Q16" s="123"/>
      <c r="R16" s="123">
        <v>8</v>
      </c>
      <c r="S16" s="123"/>
      <c r="T16" s="123">
        <v>8</v>
      </c>
      <c r="U16" s="123"/>
      <c r="V16" s="123"/>
      <c r="W16" s="123"/>
      <c r="X16" s="123">
        <v>8</v>
      </c>
      <c r="Y16" s="123"/>
      <c r="Z16" s="123">
        <v>8</v>
      </c>
      <c r="AA16" s="123"/>
      <c r="AB16" s="123"/>
      <c r="AC16" s="123"/>
      <c r="AD16" s="123"/>
      <c r="AE16" s="123">
        <v>6</v>
      </c>
      <c r="AF16" s="123"/>
      <c r="AG16" s="123">
        <v>6</v>
      </c>
      <c r="AH16" s="123">
        <v>6</v>
      </c>
      <c r="AI16" s="109"/>
      <c r="AJ16" s="109"/>
      <c r="AK16" s="73">
        <f t="shared" si="0"/>
        <v>82</v>
      </c>
      <c r="AL16" s="74">
        <f t="shared" si="1"/>
        <v>19.133333333333333</v>
      </c>
      <c r="AM16" s="257"/>
      <c r="AN16" s="257"/>
    </row>
    <row r="17" spans="1:40" ht="18" customHeight="1" x14ac:dyDescent="0.55000000000000004">
      <c r="A17" s="114">
        <v>7</v>
      </c>
      <c r="B17" s="119" t="s">
        <v>140</v>
      </c>
      <c r="C17" s="120" t="s">
        <v>189</v>
      </c>
      <c r="D17" s="121" t="s">
        <v>247</v>
      </c>
      <c r="E17" s="122" t="s">
        <v>246</v>
      </c>
      <c r="F17" s="123">
        <v>8</v>
      </c>
      <c r="G17" s="123"/>
      <c r="H17" s="123"/>
      <c r="I17" s="123">
        <v>8</v>
      </c>
      <c r="J17" s="123">
        <v>8</v>
      </c>
      <c r="K17" s="123">
        <v>8</v>
      </c>
      <c r="L17" s="123">
        <v>8</v>
      </c>
      <c r="M17" s="123">
        <v>8</v>
      </c>
      <c r="N17" s="123"/>
      <c r="O17" s="123"/>
      <c r="P17" s="123">
        <v>8</v>
      </c>
      <c r="Q17" s="123">
        <v>8</v>
      </c>
      <c r="R17" s="123">
        <v>8</v>
      </c>
      <c r="S17" s="123">
        <v>8</v>
      </c>
      <c r="T17" s="123">
        <v>8</v>
      </c>
      <c r="U17" s="123"/>
      <c r="V17" s="123"/>
      <c r="W17" s="123">
        <v>8</v>
      </c>
      <c r="X17" s="123">
        <v>8</v>
      </c>
      <c r="Y17" s="123">
        <v>8</v>
      </c>
      <c r="Z17" s="123">
        <v>8</v>
      </c>
      <c r="AA17" s="123">
        <v>8</v>
      </c>
      <c r="AB17" s="123"/>
      <c r="AC17" s="123"/>
      <c r="AD17" s="123">
        <v>8</v>
      </c>
      <c r="AE17" s="123">
        <v>6</v>
      </c>
      <c r="AF17" s="123">
        <v>6</v>
      </c>
      <c r="AG17" s="123">
        <v>6</v>
      </c>
      <c r="AH17" s="123">
        <v>6</v>
      </c>
      <c r="AI17" s="109"/>
      <c r="AJ17" s="109"/>
      <c r="AK17" s="73">
        <f t="shared" si="0"/>
        <v>160</v>
      </c>
      <c r="AL17" s="74">
        <f t="shared" si="1"/>
        <v>37.333333333333336</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56</v>
      </c>
      <c r="G31" s="75">
        <f t="shared" ref="G31:AJ31" si="2">+SUM(G11:G30)</f>
        <v>0</v>
      </c>
      <c r="H31" s="75">
        <f t="shared" si="2"/>
        <v>0</v>
      </c>
      <c r="I31" s="75">
        <f t="shared" si="2"/>
        <v>48</v>
      </c>
      <c r="J31" s="75">
        <f t="shared" si="2"/>
        <v>48</v>
      </c>
      <c r="K31" s="75">
        <f t="shared" si="2"/>
        <v>48</v>
      </c>
      <c r="L31" s="75">
        <f t="shared" si="2"/>
        <v>48</v>
      </c>
      <c r="M31" s="75">
        <f t="shared" si="2"/>
        <v>48</v>
      </c>
      <c r="N31" s="75">
        <f t="shared" si="2"/>
        <v>0</v>
      </c>
      <c r="O31" s="75">
        <f t="shared" si="2"/>
        <v>0</v>
      </c>
      <c r="P31" s="75">
        <f t="shared" si="2"/>
        <v>48</v>
      </c>
      <c r="Q31" s="75">
        <f t="shared" si="2"/>
        <v>48</v>
      </c>
      <c r="R31" s="75">
        <f t="shared" si="2"/>
        <v>48</v>
      </c>
      <c r="S31" s="75">
        <f t="shared" si="2"/>
        <v>48</v>
      </c>
      <c r="T31" s="75">
        <f t="shared" si="2"/>
        <v>48</v>
      </c>
      <c r="U31" s="75">
        <f t="shared" si="2"/>
        <v>0</v>
      </c>
      <c r="V31" s="75">
        <f t="shared" si="2"/>
        <v>0</v>
      </c>
      <c r="W31" s="75">
        <f t="shared" si="2"/>
        <v>48</v>
      </c>
      <c r="X31" s="75">
        <f t="shared" si="2"/>
        <v>48</v>
      </c>
      <c r="Y31" s="75">
        <f t="shared" si="2"/>
        <v>48</v>
      </c>
      <c r="Z31" s="75">
        <f t="shared" si="2"/>
        <v>48</v>
      </c>
      <c r="AA31" s="75">
        <f t="shared" si="2"/>
        <v>46</v>
      </c>
      <c r="AB31" s="75">
        <f t="shared" si="2"/>
        <v>0</v>
      </c>
      <c r="AC31" s="75">
        <f t="shared" si="2"/>
        <v>0</v>
      </c>
      <c r="AD31" s="75">
        <f t="shared" si="2"/>
        <v>46</v>
      </c>
      <c r="AE31" s="75">
        <f t="shared" si="2"/>
        <v>36</v>
      </c>
      <c r="AF31" s="75">
        <f t="shared" si="2"/>
        <v>36</v>
      </c>
      <c r="AG31" s="75">
        <f t="shared" si="2"/>
        <v>36</v>
      </c>
      <c r="AH31" s="75">
        <f t="shared" si="2"/>
        <v>36</v>
      </c>
      <c r="AI31" s="75">
        <f t="shared" si="2"/>
        <v>0</v>
      </c>
      <c r="AJ31" s="75">
        <f t="shared" si="2"/>
        <v>0</v>
      </c>
      <c r="AK31" s="73">
        <f t="shared" si="0"/>
        <v>964</v>
      </c>
      <c r="AL31" s="74">
        <f>IF($AK$3="４週",AK31/4,AK31/(DAY(EOMONTH($F$9,0))/7))</f>
        <v>224.93333333333334</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3</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2</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1</v>
      </c>
      <c r="D41" s="269"/>
      <c r="E41" s="266">
        <f>IF($AK$3="４週",SUMIFS($AK$11:$AK$30,$B$11:$B$30,E37)/4/$AH$5,IF($AK$3="歴月",SUMIFS($AK$11:$AK$30,$B$11:$B$30,E37)/$AL$5,"記載する期間を選択してください"))</f>
        <v>1</v>
      </c>
      <c r="F41" s="267"/>
      <c r="G41" s="267"/>
      <c r="H41" s="269"/>
      <c r="I41" s="266">
        <f>IF($AK$3="４週",SUMIFS($AK$11:$AK$30,$B$11:$B$30,I37)/4/$AH$5,IF($AK$3="歴月",SUMIFS($AK$11:$AK$30,$B$11:$B$30,I37)/$AL$5,"記載する期間を選択してください"))</f>
        <v>4.0250000000000004</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3.xml><?xml version="1.0" encoding="utf-8"?>
<ds:datastoreItem xmlns:ds="http://schemas.openxmlformats.org/officeDocument/2006/customXml" ds:itemID="{0AA53FE7-974E-44AA-861D-86F4BA4E7574}">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勤務形態一覧表（保育所等訪問支援）</vt:lpstr>
      <vt:lpstr>記載例</vt:lpstr>
      <vt:lpstr>選択肢</vt:lpstr>
      <vt:lpstr>記載例!Print_Area</vt:lpstr>
      <vt:lpstr>'勤務形態一覧表（保育所等訪問支援）'!Print_Area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